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6410" windowHeight="7545"/>
  </bookViews>
  <sheets>
    <sheet name="Trade_Map_-_List_of_supplying_m" sheetId="1" r:id="rId1"/>
  </sheet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2" i="1" l="1"/>
  <c r="H23" i="1"/>
  <c r="H24" i="1"/>
  <c r="H25" i="1"/>
  <c r="H26" i="1"/>
  <c r="N26" i="1"/>
  <c r="P26" i="1"/>
  <c r="I17" i="1"/>
  <c r="I16" i="1"/>
  <c r="H17" i="1"/>
  <c r="H16" i="1"/>
  <c r="I18" i="1"/>
  <c r="I19" i="1"/>
  <c r="I20" i="1"/>
  <c r="I21" i="1"/>
  <c r="I22" i="1"/>
  <c r="I23" i="1"/>
  <c r="I24" i="1"/>
  <c r="I25" i="1"/>
  <c r="I26" i="1"/>
  <c r="H18" i="1"/>
  <c r="H19" i="1"/>
  <c r="H20" i="1"/>
  <c r="H21" i="1"/>
  <c r="G16" i="1"/>
  <c r="G17" i="1"/>
  <c r="G18" i="1"/>
  <c r="G19" i="1"/>
  <c r="G20" i="1"/>
  <c r="G21" i="1"/>
  <c r="G22" i="1"/>
  <c r="G23" i="1"/>
  <c r="G24" i="1"/>
  <c r="G25" i="1"/>
  <c r="G26" i="1"/>
  <c r="G15" i="1"/>
</calcChain>
</file>

<file path=xl/sharedStrings.xml><?xml version="1.0" encoding="utf-8"?>
<sst xmlns="http://schemas.openxmlformats.org/spreadsheetml/2006/main" count="113" uniqueCount="97">
  <si>
    <t xml:space="preserve">List of supplying markets for a product imported by Belgium </t>
  </si>
  <si>
    <t>Product: 0306 Crustaceans, whether in shell or not, live, fresh, chilled, frozen, dried, salted or in brine, ...</t>
  </si>
  <si>
    <t>Sources: ITC calculations based on UN COMTRADE statistics.</t>
  </si>
  <si>
    <t>Unit : Euro thousand</t>
  </si>
  <si>
    <t>Exporters</t>
  </si>
  <si>
    <t>Imported value in 2013</t>
  </si>
  <si>
    <t>Imported value in 2014</t>
  </si>
  <si>
    <t>Imported value in 2015</t>
  </si>
  <si>
    <t>Imported value in 2016</t>
  </si>
  <si>
    <t>Imported value in 2017</t>
  </si>
  <si>
    <t>World</t>
  </si>
  <si>
    <t>Netherlands</t>
  </si>
  <si>
    <t>India</t>
  </si>
  <si>
    <t>Bangladesh</t>
  </si>
  <si>
    <t>Viet Nam</t>
  </si>
  <si>
    <t>Canada</t>
  </si>
  <si>
    <t>Germany</t>
  </si>
  <si>
    <t>France</t>
  </si>
  <si>
    <t>Nigeria</t>
  </si>
  <si>
    <t>Nicaragua</t>
  </si>
  <si>
    <t>United Kingdom</t>
  </si>
  <si>
    <t>Ecuador</t>
  </si>
  <si>
    <t>Bahamas</t>
  </si>
  <si>
    <t>Luxembourg</t>
  </si>
  <si>
    <t>Costa Rica</t>
  </si>
  <si>
    <t>Argentina</t>
  </si>
  <si>
    <t>China</t>
  </si>
  <si>
    <t>Indonesia</t>
  </si>
  <si>
    <t>Denmark</t>
  </si>
  <si>
    <t>Honduras</t>
  </si>
  <si>
    <t>Spain</t>
  </si>
  <si>
    <t>Colombia</t>
  </si>
  <si>
    <t>Senegal</t>
  </si>
  <si>
    <t>United States of America</t>
  </si>
  <si>
    <t>Mexico</t>
  </si>
  <si>
    <t>Myanmar</t>
  </si>
  <si>
    <t>Russian Federation</t>
  </si>
  <si>
    <t>Chile</t>
  </si>
  <si>
    <t>Sweden</t>
  </si>
  <si>
    <t>Thailand</t>
  </si>
  <si>
    <t>Suriname</t>
  </si>
  <si>
    <t>Norway</t>
  </si>
  <si>
    <t>Ireland</t>
  </si>
  <si>
    <t>Portugal</t>
  </si>
  <si>
    <t>Pakistan</t>
  </si>
  <si>
    <t>Brazil</t>
  </si>
  <si>
    <t>Poland</t>
  </si>
  <si>
    <t>Turkey</t>
  </si>
  <si>
    <t>Mozambique</t>
  </si>
  <si>
    <t>Czech Republic</t>
  </si>
  <si>
    <t>Italy</t>
  </si>
  <si>
    <t>New Zealand</t>
  </si>
  <si>
    <t>Sri Lanka</t>
  </si>
  <si>
    <t>Greece</t>
  </si>
  <si>
    <t>Oman</t>
  </si>
  <si>
    <t>Romania</t>
  </si>
  <si>
    <t>Tanzania, United Republic of</t>
  </si>
  <si>
    <t>Iceland</t>
  </si>
  <si>
    <t>Austria</t>
  </si>
  <si>
    <t>Latvia</t>
  </si>
  <si>
    <t>Singapore</t>
  </si>
  <si>
    <t>Finland</t>
  </si>
  <si>
    <t>Hungary</t>
  </si>
  <si>
    <t>Cyprus</t>
  </si>
  <si>
    <t>Israel</t>
  </si>
  <si>
    <t>Estonia</t>
  </si>
  <si>
    <t>Taipei, Chinese</t>
  </si>
  <si>
    <t>Hong Kong, China</t>
  </si>
  <si>
    <t>El Salvador</t>
  </si>
  <si>
    <t>Kenya</t>
  </si>
  <si>
    <t>Australia</t>
  </si>
  <si>
    <t>Armenia</t>
  </si>
  <si>
    <t>Belize</t>
  </si>
  <si>
    <t>Bulgaria</t>
  </si>
  <si>
    <t>Cuba</t>
  </si>
  <si>
    <t>Guatemala</t>
  </si>
  <si>
    <t>Guyana</t>
  </si>
  <si>
    <t>Iran, Islamic Republic of</t>
  </si>
  <si>
    <t>Côte d'Ivoire</t>
  </si>
  <si>
    <t>Korea, Republic of</t>
  </si>
  <si>
    <t>Lithuania</t>
  </si>
  <si>
    <t>Madagascar</t>
  </si>
  <si>
    <t>Malaysia</t>
  </si>
  <si>
    <t>Malta</t>
  </si>
  <si>
    <t>Peru</t>
  </si>
  <si>
    <t>Zimbabwe</t>
  </si>
  <si>
    <t>Switzerland</t>
  </si>
  <si>
    <t>Yemen</t>
  </si>
  <si>
    <t>Comparison 2017/2016</t>
  </si>
  <si>
    <t>Market share 16</t>
  </si>
  <si>
    <t>Market share 17</t>
  </si>
  <si>
    <t>Các nước khác</t>
  </si>
  <si>
    <t>Hà Lan</t>
  </si>
  <si>
    <t>Ấn Độ</t>
  </si>
  <si>
    <t>Việt Nam</t>
  </si>
  <si>
    <t>Đức</t>
  </si>
  <si>
    <t>Pháp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</si>
</sst>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charset val="163"/>
      <scheme val="minor"/>
    </font>
    <font>
      <b/>
      <sz val="10"/>
      <color theme="1"/>
      <name val="Calibri"/>
      <family val="2"/>
      <charset val="163"/>
      <scheme val="minor"/>
    </font>
    <font>
      <u/>
      <sz val="11"/>
      <color theme="10"/>
      <name val="Calibri"/>
      <family val="2"/>
      <scheme val="minor"/>
    </font>
    <font>
      <b/>
      <sz val="8"/>
      <color rgb="FFFFFFFF"/>
      <name val="Calibri"/>
      <family val="2"/>
      <charset val="163"/>
      <scheme val="minor"/>
    </font>
    <font>
      <sz val="8"/>
      <color rgb="FF002B54"/>
      <name val="Calibri"/>
      <family val="2"/>
      <charset val="163"/>
      <scheme val="minor"/>
    </font>
    <font>
      <sz val="8"/>
      <color rgb="FF002B54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1"/>
      <color theme="1"/>
      <name val="Calibri"/>
      <family val="2"/>
      <charset val="163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5D7B9D"/>
        <bgColor indexed="64"/>
      </patternFill>
    </fill>
    <fill>
      <patternFill patternType="solid">
        <fgColor rgb="FFF7F6F3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2B54"/>
      </left>
      <right style="thin">
        <color rgb="FF000000"/>
      </right>
      <top style="thin">
        <color rgb="FF002B5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2B54"/>
      </top>
      <bottom style="thin">
        <color rgb="FF000000"/>
      </bottom>
      <diagonal/>
    </border>
    <border>
      <left style="thin">
        <color rgb="FF000000"/>
      </left>
      <right style="thin">
        <color rgb="FF002B54"/>
      </right>
      <top style="thin">
        <color rgb="FF002B54"/>
      </top>
      <bottom style="thin">
        <color rgb="FF000000"/>
      </bottom>
      <diagonal/>
    </border>
    <border>
      <left style="thin">
        <color rgb="FF002B5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2B54"/>
      </right>
      <top style="thin">
        <color rgb="FF000000"/>
      </top>
      <bottom style="thin">
        <color rgb="FF000000"/>
      </bottom>
      <diagonal/>
    </border>
    <border>
      <left style="thin">
        <color rgb="FF002B54"/>
      </left>
      <right style="thin">
        <color rgb="FF000000"/>
      </right>
      <top style="thin">
        <color rgb="FF000000"/>
      </top>
      <bottom style="thin">
        <color rgb="FF002B5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2B54"/>
      </bottom>
      <diagonal/>
    </border>
    <border>
      <left style="thin">
        <color rgb="FF000000"/>
      </left>
      <right style="thin">
        <color rgb="FF002B54"/>
      </right>
      <top style="thin">
        <color rgb="FF000000"/>
      </top>
      <bottom style="thin">
        <color rgb="FF002B5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0" fontId="18" fillId="0" borderId="0" xfId="0" applyFont="1" applyAlignment="1">
      <alignment wrapText="1"/>
    </xf>
    <xf numFmtId="0" fontId="20" fillId="0" borderId="0" xfId="42" applyAlignment="1">
      <alignment wrapText="1"/>
    </xf>
    <xf numFmtId="0" fontId="22" fillId="34" borderId="10" xfId="0" applyFont="1" applyFill="1" applyBorder="1" applyAlignment="1">
      <alignment horizontal="right" wrapText="1"/>
    </xf>
    <xf numFmtId="0" fontId="22" fillId="35" borderId="10" xfId="0" applyFont="1" applyFill="1" applyBorder="1" applyAlignment="1">
      <alignment horizontal="right" wrapText="1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2" fillId="34" borderId="14" xfId="0" applyFont="1" applyFill="1" applyBorder="1" applyAlignment="1">
      <alignment horizontal="left" wrapText="1"/>
    </xf>
    <xf numFmtId="0" fontId="22" fillId="34" borderId="15" xfId="0" applyFont="1" applyFill="1" applyBorder="1" applyAlignment="1">
      <alignment horizontal="right" wrapText="1"/>
    </xf>
    <xf numFmtId="0" fontId="22" fillId="35" borderId="14" xfId="0" applyFont="1" applyFill="1" applyBorder="1" applyAlignment="1">
      <alignment horizontal="left" wrapText="1"/>
    </xf>
    <xf numFmtId="0" fontId="22" fillId="35" borderId="15" xfId="0" applyFont="1" applyFill="1" applyBorder="1" applyAlignment="1">
      <alignment horizontal="right" wrapText="1"/>
    </xf>
    <xf numFmtId="0" fontId="22" fillId="35" borderId="16" xfId="0" applyFont="1" applyFill="1" applyBorder="1" applyAlignment="1">
      <alignment horizontal="left" wrapText="1"/>
    </xf>
    <xf numFmtId="0" fontId="22" fillId="35" borderId="17" xfId="0" applyFont="1" applyFill="1" applyBorder="1" applyAlignment="1">
      <alignment horizontal="right" wrapText="1"/>
    </xf>
    <xf numFmtId="0" fontId="22" fillId="35" borderId="18" xfId="0" applyFont="1" applyFill="1" applyBorder="1" applyAlignment="1">
      <alignment horizontal="right" wrapText="1"/>
    </xf>
    <xf numFmtId="0" fontId="21" fillId="33" borderId="19" xfId="0" applyFont="1" applyFill="1" applyBorder="1" applyAlignment="1">
      <alignment horizontal="center" vertical="center" wrapText="1"/>
    </xf>
    <xf numFmtId="0" fontId="22" fillId="34" borderId="21" xfId="0" applyFont="1" applyFill="1" applyBorder="1" applyAlignment="1">
      <alignment horizontal="right" wrapText="1"/>
    </xf>
    <xf numFmtId="0" fontId="22" fillId="35" borderId="21" xfId="0" applyFont="1" applyFill="1" applyBorder="1" applyAlignment="1">
      <alignment horizontal="right" wrapText="1"/>
    </xf>
    <xf numFmtId="10" fontId="0" fillId="0" borderId="20" xfId="0" applyNumberFormat="1" applyBorder="1" applyAlignment="1">
      <alignment horizontal="center" vertical="center"/>
    </xf>
    <xf numFmtId="164" fontId="0" fillId="0" borderId="0" xfId="0" applyNumberFormat="1"/>
    <xf numFmtId="0" fontId="23" fillId="35" borderId="14" xfId="0" applyFont="1" applyFill="1" applyBorder="1" applyAlignment="1">
      <alignment horizontal="left" wrapText="1"/>
    </xf>
    <xf numFmtId="164" fontId="24" fillId="0" borderId="0" xfId="0" applyNumberFormat="1" applyFont="1"/>
    <xf numFmtId="0" fontId="23" fillId="34" borderId="14" xfId="0" applyFont="1" applyFill="1" applyBorder="1" applyAlignment="1">
      <alignment horizontal="left" wrapText="1"/>
    </xf>
    <xf numFmtId="164" fontId="25" fillId="0" borderId="0" xfId="0" applyNumberFormat="1" applyFont="1"/>
    <xf numFmtId="0" fontId="19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Thị</a:t>
            </a:r>
            <a:r>
              <a:rPr lang="en-US" sz="1400" b="1" baseline="0"/>
              <a:t> phần xuất khẩu tôm vào thị trường Bỉ năm 2016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baseline="0"/>
              <a:t>Tổng giá trị thị trường: 510.371.000 Euro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 sz="1400" b="1"/>
          </a:p>
        </c:rich>
      </c:tx>
      <c:layout>
        <c:manualLayout>
          <c:xMode val="edge"/>
          <c:yMode val="edge"/>
          <c:x val="0.15849307360353829"/>
          <c:y val="3.1143537991744512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Lbls>
            <c:dLbl>
              <c:idx val="10"/>
              <c:layout>
                <c:manualLayout>
                  <c:x val="7.048224948597287E-2"/>
                  <c:y val="-1.6902447839294673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531-4564-BD02-9AC34AB8E34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'Trade_Map_-_List_of_supplying_m'!$N$16:$N$26</c:f>
            </c:numRef>
          </c:val>
          <c:extLst xmlns:c16r2="http://schemas.microsoft.com/office/drawing/2015/06/chart"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'Trade_Map_-_List_of_supplying_m'!$M$16:$M$26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F531-4564-BD02-9AC34AB8E34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Thị</a:t>
            </a:r>
            <a:r>
              <a:rPr lang="en-US" sz="1400" b="1" baseline="0"/>
              <a:t> phần xuất khẩu tôm vào thị trường Bỉ năm 2017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baseline="0"/>
              <a:t>Tổng giá trị thị trường: 568.061.000 Euro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 sz="1400" b="1"/>
          </a:p>
        </c:rich>
      </c:tx>
      <c:layout>
        <c:manualLayout>
          <c:xMode val="edge"/>
          <c:yMode val="edge"/>
          <c:x val="0.15849307360353829"/>
          <c:y val="3.1143537991744512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1"/>
          <c:order val="0"/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multiLvlStrRef>
              <c:f>'Trade_Map_-_List_of_supplying_m'!$O$16:$O$26</c:f>
            </c:multiLvlStrRef>
          </c:cat>
          <c:val>
            <c:numRef>
              <c:f>'Trade_Map_-_List_of_supplying_m'!$P$16:$P$26</c:f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9-5899-43BE-AD83-D5EEDC35FAEF}"/>
            </c:ext>
          </c:extLst>
        </c:ser>
        <c:ser>
          <c:idx val="0"/>
          <c:order val="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5899-43BE-AD83-D5EEDC35FAE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5899-43BE-AD83-D5EEDC35FAE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5899-43BE-AD83-D5EEDC35FAE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5899-43BE-AD83-D5EEDC35FAE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5899-43BE-AD83-D5EEDC35FAE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5899-43BE-AD83-D5EEDC35FAEF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5899-43BE-AD83-D5EEDC35FAEF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5899-43BE-AD83-D5EEDC35FAEF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5899-43BE-AD83-D5EEDC35FAEF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5899-43BE-AD83-D5EEDC35FAEF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7-5899-43BE-AD83-D5EEDC35FAEF}"/>
              </c:ext>
            </c:extLst>
          </c:dPt>
          <c:dLbls>
            <c:dLbl>
              <c:idx val="10"/>
              <c:layout>
                <c:manualLayout>
                  <c:x val="7.048224948597287E-2"/>
                  <c:y val="-1.6902447839294673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5899-43BE-AD83-D5EEDC35FAE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multiLvlStrRef>
              <c:f>'Trade_Map_-_List_of_supplying_m'!$M$16:$M$26</c:f>
            </c:multiLvlStrRef>
          </c:cat>
          <c:val>
            <c:numRef>
              <c:f>'Trade_Map_-_List_of_supplying_m'!$N$16:$N$26</c:f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8-5899-43BE-AD83-D5EEDC35FAE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1152524</xdr:colOff>
      <xdr:row>30</xdr:row>
      <xdr:rowOff>171449</xdr:rowOff>
    </xdr:from>
    <xdr:to>
      <xdr:col>15</xdr:col>
      <xdr:colOff>466726</xdr:colOff>
      <xdr:row>50</xdr:row>
      <xdr:rowOff>66674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xmlns="" id="{6C2ACC55-BEDE-4E12-8B51-F7A7C1F334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1123950</xdr:colOff>
      <xdr:row>52</xdr:row>
      <xdr:rowOff>176211</xdr:rowOff>
    </xdr:from>
    <xdr:to>
      <xdr:col>15</xdr:col>
      <xdr:colOff>495300</xdr:colOff>
      <xdr:row>71</xdr:row>
      <xdr:rowOff>85724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xmlns="" id="{8F8B0B64-C0AA-4AD6-9B43-2E36CFA331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comtrade.un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2"/>
  <sheetViews>
    <sheetView showGridLines="0" tabSelected="1" workbookViewId="0">
      <selection activeCell="R22" sqref="R22"/>
    </sheetView>
  </sheetViews>
  <sheetFormatPr defaultRowHeight="15" x14ac:dyDescent="0.25"/>
  <cols>
    <col min="1" max="1" width="36.5703125" bestFit="1" customWidth="1"/>
    <col min="2" max="4" width="16.5703125" hidden="1" customWidth="1"/>
    <col min="5" max="6" width="16.5703125" bestFit="1" customWidth="1"/>
    <col min="7" max="7" width="18.140625" customWidth="1"/>
    <col min="10" max="12" width="0" hidden="1" customWidth="1"/>
    <col min="13" max="13" width="15.42578125" hidden="1" customWidth="1"/>
    <col min="14" max="14" width="0" hidden="1" customWidth="1"/>
    <col min="15" max="15" width="13.5703125" hidden="1" customWidth="1"/>
    <col min="16" max="16" width="0" hidden="1" customWidth="1"/>
  </cols>
  <sheetData>
    <row r="1" spans="1:16" x14ac:dyDescent="0.25">
      <c r="A1" s="25" t="s">
        <v>0</v>
      </c>
      <c r="B1" s="25"/>
      <c r="C1" s="25"/>
      <c r="D1" s="25"/>
      <c r="E1" s="25"/>
      <c r="F1" s="25"/>
    </row>
    <row r="2" spans="1:16" x14ac:dyDescent="0.25">
      <c r="A2" s="26" t="s">
        <v>1</v>
      </c>
      <c r="B2" s="26"/>
      <c r="C2" s="26"/>
      <c r="D2" s="26"/>
      <c r="E2" s="26"/>
      <c r="F2" s="26"/>
    </row>
    <row r="3" spans="1:16" x14ac:dyDescent="0.25">
      <c r="A3" s="1"/>
    </row>
    <row r="4" spans="1:16" ht="30" x14ac:dyDescent="0.25">
      <c r="A4" s="3" t="s">
        <v>2</v>
      </c>
    </row>
    <row r="5" spans="1:16" x14ac:dyDescent="0.25">
      <c r="A5" s="1"/>
    </row>
    <row r="6" spans="1:16" x14ac:dyDescent="0.25">
      <c r="A6" s="1"/>
    </row>
    <row r="7" spans="1:16" x14ac:dyDescent="0.25">
      <c r="A7" s="1"/>
    </row>
    <row r="8" spans="1:16" x14ac:dyDescent="0.25">
      <c r="A8" s="1"/>
    </row>
    <row r="9" spans="1:16" x14ac:dyDescent="0.25">
      <c r="A9" s="1"/>
    </row>
    <row r="10" spans="1:16" x14ac:dyDescent="0.25">
      <c r="A10" s="1"/>
    </row>
    <row r="11" spans="1:16" x14ac:dyDescent="0.25">
      <c r="A11" s="1"/>
    </row>
    <row r="12" spans="1:16" x14ac:dyDescent="0.25">
      <c r="A12" s="2" t="s">
        <v>3</v>
      </c>
    </row>
    <row r="13" spans="1:16" x14ac:dyDescent="0.25">
      <c r="A13" s="1"/>
    </row>
    <row r="14" spans="1:16" ht="22.5" x14ac:dyDescent="0.25">
      <c r="A14" s="6" t="s">
        <v>4</v>
      </c>
      <c r="B14" s="7" t="s">
        <v>5</v>
      </c>
      <c r="C14" s="7" t="s">
        <v>6</v>
      </c>
      <c r="D14" s="7" t="s">
        <v>7</v>
      </c>
      <c r="E14" s="7" t="s">
        <v>8</v>
      </c>
      <c r="F14" s="8" t="s">
        <v>9</v>
      </c>
      <c r="G14" s="16" t="s">
        <v>88</v>
      </c>
      <c r="H14" s="16" t="s">
        <v>89</v>
      </c>
      <c r="I14" s="16" t="s">
        <v>90</v>
      </c>
    </row>
    <row r="15" spans="1:16" x14ac:dyDescent="0.25">
      <c r="A15" s="9" t="s">
        <v>10</v>
      </c>
      <c r="B15" s="4">
        <v>442736</v>
      </c>
      <c r="C15" s="4">
        <v>515168</v>
      </c>
      <c r="D15" s="4">
        <v>471518</v>
      </c>
      <c r="E15" s="4">
        <v>510371</v>
      </c>
      <c r="F15" s="17">
        <v>568061</v>
      </c>
      <c r="G15" s="19">
        <f>(F15-E15)/E15</f>
        <v>0.11303541933221127</v>
      </c>
    </row>
    <row r="16" spans="1:16" x14ac:dyDescent="0.25">
      <c r="A16" s="11" t="s">
        <v>11</v>
      </c>
      <c r="B16" s="5">
        <v>120775</v>
      </c>
      <c r="C16" s="5">
        <v>115954</v>
      </c>
      <c r="D16" s="5">
        <v>102764</v>
      </c>
      <c r="E16" s="5">
        <v>146458</v>
      </c>
      <c r="F16" s="18">
        <v>120307</v>
      </c>
      <c r="G16" s="19">
        <f t="shared" ref="G16:G26" si="0">(F16-E16)/E16</f>
        <v>-0.17855630965874175</v>
      </c>
      <c r="H16" s="20">
        <f>E16/$E$15</f>
        <v>0.28696379692419827</v>
      </c>
      <c r="I16" s="20">
        <f>F16/$F$15</f>
        <v>0.21178535403768256</v>
      </c>
      <c r="K16" s="21"/>
      <c r="L16" s="22"/>
      <c r="M16" s="20" t="s">
        <v>92</v>
      </c>
      <c r="N16" s="20">
        <v>0.28696379692419827</v>
      </c>
      <c r="O16" s="20" t="s">
        <v>92</v>
      </c>
      <c r="P16" s="20">
        <v>0.21178535403768256</v>
      </c>
    </row>
    <row r="17" spans="1:16" x14ac:dyDescent="0.25">
      <c r="A17" s="9" t="s">
        <v>12</v>
      </c>
      <c r="B17" s="4">
        <v>98381</v>
      </c>
      <c r="C17" s="4">
        <v>131520</v>
      </c>
      <c r="D17" s="4">
        <v>118594</v>
      </c>
      <c r="E17" s="4">
        <v>88714</v>
      </c>
      <c r="F17" s="17">
        <v>101408</v>
      </c>
      <c r="G17" s="19">
        <f t="shared" si="0"/>
        <v>0.14308902766192483</v>
      </c>
      <c r="H17" s="20">
        <f>E17/$E$15</f>
        <v>0.17382257220727668</v>
      </c>
      <c r="I17" s="20">
        <f>F17/$F$15</f>
        <v>0.17851603965067131</v>
      </c>
      <c r="K17" s="23"/>
      <c r="L17" s="22"/>
      <c r="M17" s="20" t="s">
        <v>93</v>
      </c>
      <c r="N17" s="20">
        <v>0.17382257220727668</v>
      </c>
      <c r="O17" s="20" t="s">
        <v>93</v>
      </c>
      <c r="P17" s="20">
        <v>0.17851603965067131</v>
      </c>
    </row>
    <row r="18" spans="1:16" x14ac:dyDescent="0.25">
      <c r="A18" s="11" t="s">
        <v>13</v>
      </c>
      <c r="B18" s="5">
        <v>63515</v>
      </c>
      <c r="C18" s="5">
        <v>91441</v>
      </c>
      <c r="D18" s="5">
        <v>65010</v>
      </c>
      <c r="E18" s="5">
        <v>63259</v>
      </c>
      <c r="F18" s="18">
        <v>77334</v>
      </c>
      <c r="G18" s="19">
        <f t="shared" si="0"/>
        <v>0.22249798447651717</v>
      </c>
      <c r="H18" s="20">
        <f t="shared" ref="H18:H26" si="1">E18/$E$15</f>
        <v>0.12394708947020892</v>
      </c>
      <c r="I18" s="20">
        <f t="shared" ref="I18:I26" si="2">F18/$F$15</f>
        <v>0.13613678812662725</v>
      </c>
      <c r="K18" s="21"/>
      <c r="L18" s="22"/>
      <c r="M18" s="20" t="s">
        <v>13</v>
      </c>
      <c r="N18" s="20">
        <v>0.12394708947020892</v>
      </c>
      <c r="O18" s="20" t="s">
        <v>13</v>
      </c>
      <c r="P18" s="20">
        <v>0.13613678812662725</v>
      </c>
    </row>
    <row r="19" spans="1:16" x14ac:dyDescent="0.25">
      <c r="A19" s="9" t="s">
        <v>14</v>
      </c>
      <c r="B19" s="4">
        <v>23730</v>
      </c>
      <c r="C19" s="4">
        <v>35167</v>
      </c>
      <c r="D19" s="4">
        <v>34057</v>
      </c>
      <c r="E19" s="4">
        <v>36884</v>
      </c>
      <c r="F19" s="17">
        <v>61722</v>
      </c>
      <c r="G19" s="19">
        <f t="shared" si="0"/>
        <v>0.67340852402125584</v>
      </c>
      <c r="H19" s="20">
        <f t="shared" si="1"/>
        <v>7.2268996475113201E-2</v>
      </c>
      <c r="I19" s="20">
        <f t="shared" si="2"/>
        <v>0.10865382414916708</v>
      </c>
      <c r="K19" s="23"/>
      <c r="L19" s="22"/>
      <c r="M19" s="20" t="s">
        <v>94</v>
      </c>
      <c r="N19" s="20">
        <v>7.2268996475113201E-2</v>
      </c>
      <c r="O19" s="20" t="s">
        <v>94</v>
      </c>
      <c r="P19" s="20">
        <v>0.10865382414916708</v>
      </c>
    </row>
    <row r="20" spans="1:16" x14ac:dyDescent="0.25">
      <c r="A20" s="11" t="s">
        <v>15</v>
      </c>
      <c r="B20" s="5">
        <v>25631</v>
      </c>
      <c r="C20" s="5">
        <v>26279</v>
      </c>
      <c r="D20" s="5">
        <v>31908</v>
      </c>
      <c r="E20" s="5">
        <v>34093</v>
      </c>
      <c r="F20" s="18">
        <v>36666</v>
      </c>
      <c r="G20" s="19">
        <f t="shared" si="0"/>
        <v>7.5470037837679291E-2</v>
      </c>
      <c r="H20" s="20">
        <f t="shared" si="1"/>
        <v>6.6800425572769606E-2</v>
      </c>
      <c r="I20" s="20">
        <f t="shared" si="2"/>
        <v>6.4545885036994266E-2</v>
      </c>
      <c r="K20" s="21"/>
      <c r="L20" s="22"/>
      <c r="M20" s="20" t="s">
        <v>15</v>
      </c>
      <c r="N20" s="20">
        <v>6.6800425572769606E-2</v>
      </c>
      <c r="O20" s="20" t="s">
        <v>15</v>
      </c>
      <c r="P20" s="20">
        <v>6.4545885036994266E-2</v>
      </c>
    </row>
    <row r="21" spans="1:16" x14ac:dyDescent="0.25">
      <c r="A21" s="9" t="s">
        <v>16</v>
      </c>
      <c r="B21" s="4">
        <v>6299</v>
      </c>
      <c r="C21" s="4">
        <v>6376</v>
      </c>
      <c r="D21" s="4">
        <v>5760</v>
      </c>
      <c r="E21" s="4">
        <v>12391</v>
      </c>
      <c r="F21" s="17">
        <v>27733</v>
      </c>
      <c r="G21" s="19">
        <f t="shared" si="0"/>
        <v>1.2381567266564442</v>
      </c>
      <c r="H21" s="20">
        <f t="shared" si="1"/>
        <v>2.4278417073070373E-2</v>
      </c>
      <c r="I21" s="20">
        <f t="shared" si="2"/>
        <v>4.8820461182865926E-2</v>
      </c>
      <c r="K21" s="23"/>
      <c r="L21" s="22"/>
      <c r="M21" s="20" t="s">
        <v>95</v>
      </c>
      <c r="N21" s="20">
        <v>2.4278417073070373E-2</v>
      </c>
      <c r="O21" s="20" t="s">
        <v>95</v>
      </c>
      <c r="P21" s="20">
        <v>4.8820461182865926E-2</v>
      </c>
    </row>
    <row r="22" spans="1:16" x14ac:dyDescent="0.25">
      <c r="A22" s="11" t="s">
        <v>17</v>
      </c>
      <c r="B22" s="5">
        <v>14978</v>
      </c>
      <c r="C22" s="5">
        <v>15536</v>
      </c>
      <c r="D22" s="5">
        <v>18242</v>
      </c>
      <c r="E22" s="5">
        <v>20922</v>
      </c>
      <c r="F22" s="18">
        <v>23083</v>
      </c>
      <c r="G22" s="19">
        <f t="shared" si="0"/>
        <v>0.10328840455023421</v>
      </c>
      <c r="H22" s="20">
        <f t="shared" si="1"/>
        <v>4.0993708498327688E-2</v>
      </c>
      <c r="I22" s="20">
        <f t="shared" si="2"/>
        <v>4.0634720566981364E-2</v>
      </c>
      <c r="K22" s="21"/>
      <c r="L22" s="22"/>
      <c r="M22" s="20" t="s">
        <v>96</v>
      </c>
      <c r="N22" s="20">
        <v>4.0993708498327688E-2</v>
      </c>
      <c r="O22" s="20" t="s">
        <v>96</v>
      </c>
      <c r="P22" s="20">
        <v>4.0634720566981364E-2</v>
      </c>
    </row>
    <row r="23" spans="1:16" x14ac:dyDescent="0.25">
      <c r="A23" s="9" t="s">
        <v>18</v>
      </c>
      <c r="B23" s="4">
        <v>8540</v>
      </c>
      <c r="C23" s="4">
        <v>12026</v>
      </c>
      <c r="D23" s="4">
        <v>8150</v>
      </c>
      <c r="E23" s="4">
        <v>18489</v>
      </c>
      <c r="F23" s="17">
        <v>15325</v>
      </c>
      <c r="G23" s="19">
        <f t="shared" si="0"/>
        <v>-0.17112877927416301</v>
      </c>
      <c r="H23" s="20">
        <f t="shared" si="1"/>
        <v>3.6226588109434119E-2</v>
      </c>
      <c r="I23" s="20">
        <f t="shared" si="2"/>
        <v>2.697773654589912E-2</v>
      </c>
      <c r="K23" s="23"/>
      <c r="L23" s="22"/>
      <c r="M23" s="20" t="s">
        <v>18</v>
      </c>
      <c r="N23" s="20">
        <v>3.6226588109434119E-2</v>
      </c>
      <c r="O23" s="20" t="s">
        <v>18</v>
      </c>
      <c r="P23" s="20">
        <v>2.697773654589912E-2</v>
      </c>
    </row>
    <row r="24" spans="1:16" x14ac:dyDescent="0.25">
      <c r="A24" s="11" t="s">
        <v>19</v>
      </c>
      <c r="B24" s="5">
        <v>7443</v>
      </c>
      <c r="C24" s="5">
        <v>13987</v>
      </c>
      <c r="D24" s="5">
        <v>20804</v>
      </c>
      <c r="E24" s="5">
        <v>20034</v>
      </c>
      <c r="F24" s="18">
        <v>14733</v>
      </c>
      <c r="G24" s="19">
        <f t="shared" si="0"/>
        <v>-0.26460017969451932</v>
      </c>
      <c r="H24" s="20">
        <f t="shared" si="1"/>
        <v>3.9253797727535462E-2</v>
      </c>
      <c r="I24" s="20">
        <f t="shared" si="2"/>
        <v>2.5935594944909084E-2</v>
      </c>
      <c r="K24" s="21"/>
      <c r="L24" s="22"/>
      <c r="M24" s="20" t="s">
        <v>19</v>
      </c>
      <c r="N24" s="20">
        <v>3.9253797727535462E-2</v>
      </c>
      <c r="O24" s="20" t="s">
        <v>19</v>
      </c>
      <c r="P24" s="20">
        <v>2.5935594944909084E-2</v>
      </c>
    </row>
    <row r="25" spans="1:16" x14ac:dyDescent="0.25">
      <c r="A25" s="9" t="s">
        <v>20</v>
      </c>
      <c r="B25" s="4">
        <v>13202</v>
      </c>
      <c r="C25" s="4">
        <v>12728</v>
      </c>
      <c r="D25" s="4">
        <v>11677</v>
      </c>
      <c r="E25" s="4">
        <v>13921</v>
      </c>
      <c r="F25" s="17">
        <v>13761</v>
      </c>
      <c r="G25" s="19">
        <f t="shared" si="0"/>
        <v>-1.1493427196322103E-2</v>
      </c>
      <c r="H25" s="20">
        <f t="shared" si="1"/>
        <v>2.7276236306529957E-2</v>
      </c>
      <c r="I25" s="20">
        <f t="shared" si="2"/>
        <v>2.4224511100040313E-2</v>
      </c>
      <c r="K25" s="23"/>
      <c r="L25" s="22"/>
      <c r="M25" s="20" t="s">
        <v>20</v>
      </c>
      <c r="N25" s="20">
        <v>2.7276236306529957E-2</v>
      </c>
      <c r="O25" s="20" t="s">
        <v>20</v>
      </c>
      <c r="P25" s="20">
        <v>2.4224511100040313E-2</v>
      </c>
    </row>
    <row r="26" spans="1:16" x14ac:dyDescent="0.25">
      <c r="A26" s="11" t="s">
        <v>21</v>
      </c>
      <c r="B26" s="5">
        <v>13784</v>
      </c>
      <c r="C26" s="5">
        <v>17239</v>
      </c>
      <c r="D26" s="5">
        <v>15882</v>
      </c>
      <c r="E26" s="5">
        <v>11533</v>
      </c>
      <c r="F26" s="18">
        <v>11233</v>
      </c>
      <c r="G26" s="19">
        <f t="shared" si="0"/>
        <v>-2.6012312494580768E-2</v>
      </c>
      <c r="H26" s="20">
        <f t="shared" si="1"/>
        <v>2.2597287071561667E-2</v>
      </c>
      <c r="I26" s="20">
        <f t="shared" si="2"/>
        <v>1.9774284803920707E-2</v>
      </c>
      <c r="L26" s="20"/>
      <c r="M26" s="24" t="s">
        <v>91</v>
      </c>
      <c r="N26" s="20">
        <f>100%-SUM(N16:N25)</f>
        <v>0.10816837163553572</v>
      </c>
      <c r="O26" s="20" t="s">
        <v>91</v>
      </c>
      <c r="P26" s="20">
        <f>100%-SUM(P16:P25)</f>
        <v>0.13376908465816173</v>
      </c>
    </row>
    <row r="27" spans="1:16" hidden="1" x14ac:dyDescent="0.25">
      <c r="A27" s="9" t="s">
        <v>22</v>
      </c>
      <c r="B27" s="4">
        <v>8299</v>
      </c>
      <c r="C27" s="4">
        <v>8697</v>
      </c>
      <c r="D27" s="4">
        <v>8499</v>
      </c>
      <c r="E27" s="4">
        <v>10872</v>
      </c>
      <c r="F27" s="10">
        <v>9104</v>
      </c>
    </row>
    <row r="28" spans="1:16" hidden="1" x14ac:dyDescent="0.25">
      <c r="A28" s="11" t="s">
        <v>23</v>
      </c>
      <c r="B28" s="5">
        <v>568</v>
      </c>
      <c r="C28" s="5">
        <v>488</v>
      </c>
      <c r="D28" s="5">
        <v>331</v>
      </c>
      <c r="E28" s="5">
        <v>230</v>
      </c>
      <c r="F28" s="12">
        <v>7223</v>
      </c>
    </row>
    <row r="29" spans="1:16" hidden="1" x14ac:dyDescent="0.25">
      <c r="A29" s="9" t="s">
        <v>24</v>
      </c>
      <c r="B29" s="4">
        <v>0</v>
      </c>
      <c r="C29" s="4">
        <v>0</v>
      </c>
      <c r="D29" s="4">
        <v>0</v>
      </c>
      <c r="E29" s="4">
        <v>1104</v>
      </c>
      <c r="F29" s="10">
        <v>6671</v>
      </c>
    </row>
    <row r="30" spans="1:16" hidden="1" x14ac:dyDescent="0.25">
      <c r="A30" s="11" t="s">
        <v>25</v>
      </c>
      <c r="B30" s="5">
        <v>4373</v>
      </c>
      <c r="C30" s="5">
        <v>2091</v>
      </c>
      <c r="D30" s="5">
        <v>3770</v>
      </c>
      <c r="E30" s="5">
        <v>5790</v>
      </c>
      <c r="F30" s="12">
        <v>6131</v>
      </c>
    </row>
    <row r="31" spans="1:16" hidden="1" x14ac:dyDescent="0.25">
      <c r="A31" s="9" t="s">
        <v>26</v>
      </c>
      <c r="B31" s="4">
        <v>6275</v>
      </c>
      <c r="C31" s="4">
        <v>4560</v>
      </c>
      <c r="D31" s="4">
        <v>4911</v>
      </c>
      <c r="E31" s="4">
        <v>3037</v>
      </c>
      <c r="F31" s="10">
        <v>4776</v>
      </c>
    </row>
    <row r="32" spans="1:16" hidden="1" x14ac:dyDescent="0.25">
      <c r="A32" s="11" t="s">
        <v>27</v>
      </c>
      <c r="B32" s="5">
        <v>1960</v>
      </c>
      <c r="C32" s="5">
        <v>2696</v>
      </c>
      <c r="D32" s="5">
        <v>3010</v>
      </c>
      <c r="E32" s="5">
        <v>2227</v>
      </c>
      <c r="F32" s="12">
        <v>4088</v>
      </c>
    </row>
    <row r="33" spans="1:6" hidden="1" x14ac:dyDescent="0.25">
      <c r="A33" s="9" t="s">
        <v>28</v>
      </c>
      <c r="B33" s="4">
        <v>1445</v>
      </c>
      <c r="C33" s="4">
        <v>1705</v>
      </c>
      <c r="D33" s="4">
        <v>1153</v>
      </c>
      <c r="E33" s="4">
        <v>2809</v>
      </c>
      <c r="F33" s="10">
        <v>4052</v>
      </c>
    </row>
    <row r="34" spans="1:6" hidden="1" x14ac:dyDescent="0.25">
      <c r="A34" s="11" t="s">
        <v>29</v>
      </c>
      <c r="B34" s="5">
        <v>1342</v>
      </c>
      <c r="C34" s="5">
        <v>2510</v>
      </c>
      <c r="D34" s="5">
        <v>2036</v>
      </c>
      <c r="E34" s="5">
        <v>3341</v>
      </c>
      <c r="F34" s="12">
        <v>3637</v>
      </c>
    </row>
    <row r="35" spans="1:6" hidden="1" x14ac:dyDescent="0.25">
      <c r="A35" s="9" t="s">
        <v>30</v>
      </c>
      <c r="B35" s="4">
        <v>2079</v>
      </c>
      <c r="C35" s="4">
        <v>2480</v>
      </c>
      <c r="D35" s="4">
        <v>1971</v>
      </c>
      <c r="E35" s="4">
        <v>1311</v>
      </c>
      <c r="F35" s="10">
        <v>2768</v>
      </c>
    </row>
    <row r="36" spans="1:6" hidden="1" x14ac:dyDescent="0.25">
      <c r="A36" s="11" t="s">
        <v>31</v>
      </c>
      <c r="B36" s="5">
        <v>940</v>
      </c>
      <c r="C36" s="5">
        <v>143</v>
      </c>
      <c r="D36" s="5">
        <v>0</v>
      </c>
      <c r="E36" s="5">
        <v>1132</v>
      </c>
      <c r="F36" s="12">
        <v>2732</v>
      </c>
    </row>
    <row r="37" spans="1:6" hidden="1" x14ac:dyDescent="0.25">
      <c r="A37" s="9" t="s">
        <v>32</v>
      </c>
      <c r="B37" s="4">
        <v>504</v>
      </c>
      <c r="C37" s="4">
        <v>1371</v>
      </c>
      <c r="D37" s="4">
        <v>2206</v>
      </c>
      <c r="E37" s="4">
        <v>2322</v>
      </c>
      <c r="F37" s="10">
        <v>2312</v>
      </c>
    </row>
    <row r="38" spans="1:6" hidden="1" x14ac:dyDescent="0.25">
      <c r="A38" s="11" t="s">
        <v>33</v>
      </c>
      <c r="B38" s="5">
        <v>2094</v>
      </c>
      <c r="C38" s="5">
        <v>2110</v>
      </c>
      <c r="D38" s="5">
        <v>2674</v>
      </c>
      <c r="E38" s="5">
        <v>1353</v>
      </c>
      <c r="F38" s="12">
        <v>1917</v>
      </c>
    </row>
    <row r="39" spans="1:6" hidden="1" x14ac:dyDescent="0.25">
      <c r="A39" s="9" t="s">
        <v>34</v>
      </c>
      <c r="B39" s="4">
        <v>0</v>
      </c>
      <c r="C39" s="4">
        <v>248</v>
      </c>
      <c r="D39" s="4">
        <v>386</v>
      </c>
      <c r="E39" s="4">
        <v>445</v>
      </c>
      <c r="F39" s="10">
        <v>1634</v>
      </c>
    </row>
    <row r="40" spans="1:6" hidden="1" x14ac:dyDescent="0.25">
      <c r="A40" s="11" t="s">
        <v>35</v>
      </c>
      <c r="B40" s="5">
        <v>0</v>
      </c>
      <c r="C40" s="5">
        <v>111</v>
      </c>
      <c r="D40" s="5">
        <v>184</v>
      </c>
      <c r="E40" s="5">
        <v>701</v>
      </c>
      <c r="F40" s="12">
        <v>1536</v>
      </c>
    </row>
    <row r="41" spans="1:6" hidden="1" x14ac:dyDescent="0.25">
      <c r="A41" s="9" t="s">
        <v>36</v>
      </c>
      <c r="B41" s="4">
        <v>90</v>
      </c>
      <c r="C41" s="4">
        <v>77</v>
      </c>
      <c r="D41" s="4">
        <v>703</v>
      </c>
      <c r="E41" s="4">
        <v>925</v>
      </c>
      <c r="F41" s="10">
        <v>1022</v>
      </c>
    </row>
    <row r="42" spans="1:6" hidden="1" x14ac:dyDescent="0.25">
      <c r="A42" s="11" t="s">
        <v>37</v>
      </c>
      <c r="B42" s="5">
        <v>690</v>
      </c>
      <c r="C42" s="5">
        <v>199</v>
      </c>
      <c r="D42" s="5">
        <v>523</v>
      </c>
      <c r="E42" s="5">
        <v>409</v>
      </c>
      <c r="F42" s="12">
        <v>923</v>
      </c>
    </row>
    <row r="43" spans="1:6" hidden="1" x14ac:dyDescent="0.25">
      <c r="A43" s="9" t="s">
        <v>38</v>
      </c>
      <c r="B43" s="4">
        <v>577</v>
      </c>
      <c r="C43" s="4">
        <v>396</v>
      </c>
      <c r="D43" s="4">
        <v>476</v>
      </c>
      <c r="E43" s="4">
        <v>539</v>
      </c>
      <c r="F43" s="10">
        <v>519</v>
      </c>
    </row>
    <row r="44" spans="1:6" hidden="1" x14ac:dyDescent="0.25">
      <c r="A44" s="11" t="s">
        <v>39</v>
      </c>
      <c r="B44" s="5">
        <v>4335</v>
      </c>
      <c r="C44" s="5">
        <v>1924</v>
      </c>
      <c r="D44" s="5">
        <v>635</v>
      </c>
      <c r="E44" s="5">
        <v>643</v>
      </c>
      <c r="F44" s="12">
        <v>483</v>
      </c>
    </row>
    <row r="45" spans="1:6" hidden="1" x14ac:dyDescent="0.25">
      <c r="A45" s="9" t="s">
        <v>40</v>
      </c>
      <c r="B45" s="4">
        <v>2885</v>
      </c>
      <c r="C45" s="4">
        <v>952</v>
      </c>
      <c r="D45" s="4">
        <v>333</v>
      </c>
      <c r="E45" s="4">
        <v>295</v>
      </c>
      <c r="F45" s="10">
        <v>369</v>
      </c>
    </row>
    <row r="46" spans="1:6" hidden="1" x14ac:dyDescent="0.25">
      <c r="A46" s="11" t="s">
        <v>41</v>
      </c>
      <c r="B46" s="5">
        <v>148</v>
      </c>
      <c r="C46" s="5">
        <v>142</v>
      </c>
      <c r="D46" s="5">
        <v>316</v>
      </c>
      <c r="E46" s="5">
        <v>295</v>
      </c>
      <c r="F46" s="12">
        <v>335</v>
      </c>
    </row>
    <row r="47" spans="1:6" hidden="1" x14ac:dyDescent="0.25">
      <c r="A47" s="9" t="s">
        <v>42</v>
      </c>
      <c r="B47" s="4">
        <v>728</v>
      </c>
      <c r="C47" s="4">
        <v>458</v>
      </c>
      <c r="D47" s="4">
        <v>417</v>
      </c>
      <c r="E47" s="4">
        <v>249</v>
      </c>
      <c r="F47" s="10">
        <v>301</v>
      </c>
    </row>
    <row r="48" spans="1:6" hidden="1" x14ac:dyDescent="0.25">
      <c r="A48" s="11" t="s">
        <v>43</v>
      </c>
      <c r="B48" s="5">
        <v>114</v>
      </c>
      <c r="C48" s="5">
        <v>249</v>
      </c>
      <c r="D48" s="5">
        <v>149</v>
      </c>
      <c r="E48" s="5">
        <v>199</v>
      </c>
      <c r="F48" s="12">
        <v>290</v>
      </c>
    </row>
    <row r="49" spans="1:6" hidden="1" x14ac:dyDescent="0.25">
      <c r="A49" s="9" t="s">
        <v>44</v>
      </c>
      <c r="B49" s="4">
        <v>88</v>
      </c>
      <c r="C49" s="4">
        <v>0</v>
      </c>
      <c r="D49" s="4">
        <v>760</v>
      </c>
      <c r="E49" s="4">
        <v>953</v>
      </c>
      <c r="F49" s="10">
        <v>269</v>
      </c>
    </row>
    <row r="50" spans="1:6" hidden="1" x14ac:dyDescent="0.25">
      <c r="A50" s="11" t="s">
        <v>45</v>
      </c>
      <c r="B50" s="5">
        <v>429</v>
      </c>
      <c r="C50" s="5">
        <v>175</v>
      </c>
      <c r="D50" s="5">
        <v>945</v>
      </c>
      <c r="E50" s="5">
        <v>285</v>
      </c>
      <c r="F50" s="12">
        <v>236</v>
      </c>
    </row>
    <row r="51" spans="1:6" hidden="1" x14ac:dyDescent="0.25">
      <c r="A51" s="9" t="s">
        <v>46</v>
      </c>
      <c r="B51" s="4">
        <v>0</v>
      </c>
      <c r="C51" s="4">
        <v>59</v>
      </c>
      <c r="D51" s="4">
        <v>1</v>
      </c>
      <c r="E51" s="4">
        <v>70</v>
      </c>
      <c r="F51" s="10">
        <v>233</v>
      </c>
    </row>
    <row r="52" spans="1:6" hidden="1" x14ac:dyDescent="0.25">
      <c r="A52" s="11" t="s">
        <v>47</v>
      </c>
      <c r="B52" s="5">
        <v>32</v>
      </c>
      <c r="C52" s="5">
        <v>40</v>
      </c>
      <c r="D52" s="5">
        <v>131</v>
      </c>
      <c r="E52" s="5">
        <v>262</v>
      </c>
      <c r="F52" s="12">
        <v>190</v>
      </c>
    </row>
    <row r="53" spans="1:6" hidden="1" x14ac:dyDescent="0.25">
      <c r="A53" s="9" t="s">
        <v>48</v>
      </c>
      <c r="B53" s="4">
        <v>0</v>
      </c>
      <c r="C53" s="4">
        <v>0</v>
      </c>
      <c r="D53" s="4">
        <v>0</v>
      </c>
      <c r="E53" s="4">
        <v>0</v>
      </c>
      <c r="F53" s="10">
        <v>181</v>
      </c>
    </row>
    <row r="54" spans="1:6" hidden="1" x14ac:dyDescent="0.25">
      <c r="A54" s="11" t="s">
        <v>49</v>
      </c>
      <c r="B54" s="5">
        <v>6</v>
      </c>
      <c r="C54" s="5">
        <v>0</v>
      </c>
      <c r="D54" s="5">
        <v>0</v>
      </c>
      <c r="E54" s="5">
        <v>116</v>
      </c>
      <c r="F54" s="12">
        <v>160</v>
      </c>
    </row>
    <row r="55" spans="1:6" hidden="1" x14ac:dyDescent="0.25">
      <c r="A55" s="9" t="s">
        <v>50</v>
      </c>
      <c r="B55" s="4">
        <v>1527</v>
      </c>
      <c r="C55" s="4">
        <v>1055</v>
      </c>
      <c r="D55" s="4">
        <v>171</v>
      </c>
      <c r="E55" s="4">
        <v>219</v>
      </c>
      <c r="F55" s="10">
        <v>124</v>
      </c>
    </row>
    <row r="56" spans="1:6" hidden="1" x14ac:dyDescent="0.25">
      <c r="A56" s="11" t="s">
        <v>51</v>
      </c>
      <c r="B56" s="5">
        <v>0</v>
      </c>
      <c r="C56" s="5">
        <v>226</v>
      </c>
      <c r="D56" s="5">
        <v>130</v>
      </c>
      <c r="E56" s="5">
        <v>70</v>
      </c>
      <c r="F56" s="12">
        <v>84</v>
      </c>
    </row>
    <row r="57" spans="1:6" hidden="1" x14ac:dyDescent="0.25">
      <c r="A57" s="9" t="s">
        <v>52</v>
      </c>
      <c r="B57" s="4">
        <v>123</v>
      </c>
      <c r="C57" s="4">
        <v>212</v>
      </c>
      <c r="D57" s="4">
        <v>4</v>
      </c>
      <c r="E57" s="4">
        <v>144</v>
      </c>
      <c r="F57" s="10">
        <v>65</v>
      </c>
    </row>
    <row r="58" spans="1:6" hidden="1" x14ac:dyDescent="0.25">
      <c r="A58" s="11" t="s">
        <v>53</v>
      </c>
      <c r="B58" s="5">
        <v>69</v>
      </c>
      <c r="C58" s="5">
        <v>10</v>
      </c>
      <c r="D58" s="5">
        <v>29</v>
      </c>
      <c r="E58" s="5">
        <v>14</v>
      </c>
      <c r="F58" s="12">
        <v>55</v>
      </c>
    </row>
    <row r="59" spans="1:6" hidden="1" x14ac:dyDescent="0.25">
      <c r="A59" s="9" t="s">
        <v>54</v>
      </c>
      <c r="B59" s="4">
        <v>0</v>
      </c>
      <c r="C59" s="4">
        <v>0</v>
      </c>
      <c r="D59" s="4">
        <v>0</v>
      </c>
      <c r="E59" s="4">
        <v>0</v>
      </c>
      <c r="F59" s="10">
        <v>54</v>
      </c>
    </row>
    <row r="60" spans="1:6" hidden="1" x14ac:dyDescent="0.25">
      <c r="A60" s="11" t="s">
        <v>55</v>
      </c>
      <c r="B60" s="5">
        <v>2</v>
      </c>
      <c r="C60" s="5">
        <v>4</v>
      </c>
      <c r="D60" s="5">
        <v>0</v>
      </c>
      <c r="E60" s="5">
        <v>7</v>
      </c>
      <c r="F60" s="12">
        <v>52</v>
      </c>
    </row>
    <row r="61" spans="1:6" hidden="1" x14ac:dyDescent="0.25">
      <c r="A61" s="9" t="s">
        <v>56</v>
      </c>
      <c r="B61" s="4">
        <v>0</v>
      </c>
      <c r="C61" s="4">
        <v>0</v>
      </c>
      <c r="D61" s="4">
        <v>0</v>
      </c>
      <c r="E61" s="4">
        <v>243</v>
      </c>
      <c r="F61" s="10">
        <v>46</v>
      </c>
    </row>
    <row r="62" spans="1:6" hidden="1" x14ac:dyDescent="0.25">
      <c r="A62" s="11" t="s">
        <v>57</v>
      </c>
      <c r="B62" s="5">
        <v>12</v>
      </c>
      <c r="C62" s="5">
        <v>8</v>
      </c>
      <c r="D62" s="5">
        <v>95</v>
      </c>
      <c r="E62" s="5">
        <v>15</v>
      </c>
      <c r="F62" s="12">
        <v>35</v>
      </c>
    </row>
    <row r="63" spans="1:6" hidden="1" x14ac:dyDescent="0.25">
      <c r="A63" s="9" t="s">
        <v>58</v>
      </c>
      <c r="B63" s="4">
        <v>5</v>
      </c>
      <c r="C63" s="4">
        <v>12</v>
      </c>
      <c r="D63" s="4">
        <v>0</v>
      </c>
      <c r="E63" s="4">
        <v>14</v>
      </c>
      <c r="F63" s="10">
        <v>29</v>
      </c>
    </row>
    <row r="64" spans="1:6" hidden="1" x14ac:dyDescent="0.25">
      <c r="A64" s="11" t="s">
        <v>59</v>
      </c>
      <c r="B64" s="5">
        <v>0</v>
      </c>
      <c r="C64" s="5">
        <v>3</v>
      </c>
      <c r="D64" s="5">
        <v>0</v>
      </c>
      <c r="E64" s="5">
        <v>3</v>
      </c>
      <c r="F64" s="12">
        <v>23</v>
      </c>
    </row>
    <row r="65" spans="1:6" hidden="1" x14ac:dyDescent="0.25">
      <c r="A65" s="9" t="s">
        <v>60</v>
      </c>
      <c r="B65" s="4">
        <v>8</v>
      </c>
      <c r="C65" s="4">
        <v>10</v>
      </c>
      <c r="D65" s="4">
        <v>23</v>
      </c>
      <c r="E65" s="4">
        <v>23</v>
      </c>
      <c r="F65" s="10">
        <v>22</v>
      </c>
    </row>
    <row r="66" spans="1:6" hidden="1" x14ac:dyDescent="0.25">
      <c r="A66" s="11" t="s">
        <v>61</v>
      </c>
      <c r="B66" s="5">
        <v>2</v>
      </c>
      <c r="C66" s="5">
        <v>12</v>
      </c>
      <c r="D66" s="5">
        <v>1</v>
      </c>
      <c r="E66" s="5">
        <v>5</v>
      </c>
      <c r="F66" s="12">
        <v>19</v>
      </c>
    </row>
    <row r="67" spans="1:6" hidden="1" x14ac:dyDescent="0.25">
      <c r="A67" s="9" t="s">
        <v>62</v>
      </c>
      <c r="B67" s="4">
        <v>1</v>
      </c>
      <c r="C67" s="4">
        <v>0</v>
      </c>
      <c r="D67" s="4">
        <v>2</v>
      </c>
      <c r="E67" s="4">
        <v>12</v>
      </c>
      <c r="F67" s="10">
        <v>17</v>
      </c>
    </row>
    <row r="68" spans="1:6" hidden="1" x14ac:dyDescent="0.25">
      <c r="A68" s="11" t="s">
        <v>63</v>
      </c>
      <c r="B68" s="5">
        <v>0</v>
      </c>
      <c r="C68" s="5">
        <v>0</v>
      </c>
      <c r="D68" s="5">
        <v>0</v>
      </c>
      <c r="E68" s="5">
        <v>0</v>
      </c>
      <c r="F68" s="12">
        <v>12</v>
      </c>
    </row>
    <row r="69" spans="1:6" hidden="1" x14ac:dyDescent="0.25">
      <c r="A69" s="9" t="s">
        <v>64</v>
      </c>
      <c r="B69" s="4">
        <v>15</v>
      </c>
      <c r="C69" s="4">
        <v>5</v>
      </c>
      <c r="D69" s="4">
        <v>4</v>
      </c>
      <c r="E69" s="4">
        <v>13</v>
      </c>
      <c r="F69" s="10">
        <v>7</v>
      </c>
    </row>
    <row r="70" spans="1:6" hidden="1" x14ac:dyDescent="0.25">
      <c r="A70" s="11" t="s">
        <v>65</v>
      </c>
      <c r="B70" s="5">
        <v>0</v>
      </c>
      <c r="C70" s="5">
        <v>0</v>
      </c>
      <c r="D70" s="5">
        <v>4</v>
      </c>
      <c r="E70" s="5">
        <v>3</v>
      </c>
      <c r="F70" s="12">
        <v>6</v>
      </c>
    </row>
    <row r="71" spans="1:6" hidden="1" x14ac:dyDescent="0.25">
      <c r="A71" s="9" t="s">
        <v>66</v>
      </c>
      <c r="B71" s="4">
        <v>0</v>
      </c>
      <c r="C71" s="4">
        <v>0</v>
      </c>
      <c r="D71" s="4">
        <v>0</v>
      </c>
      <c r="E71" s="4">
        <v>0</v>
      </c>
      <c r="F71" s="10">
        <v>5</v>
      </c>
    </row>
    <row r="72" spans="1:6" hidden="1" x14ac:dyDescent="0.25">
      <c r="A72" s="11" t="s">
        <v>67</v>
      </c>
      <c r="B72" s="5">
        <v>0</v>
      </c>
      <c r="C72" s="5">
        <v>0</v>
      </c>
      <c r="D72" s="5">
        <v>0</v>
      </c>
      <c r="E72" s="5">
        <v>0</v>
      </c>
      <c r="F72" s="12">
        <v>2</v>
      </c>
    </row>
    <row r="73" spans="1:6" hidden="1" x14ac:dyDescent="0.25">
      <c r="A73" s="9" t="s">
        <v>68</v>
      </c>
      <c r="B73" s="4">
        <v>0</v>
      </c>
      <c r="C73" s="4">
        <v>0</v>
      </c>
      <c r="D73" s="4">
        <v>0</v>
      </c>
      <c r="E73" s="4">
        <v>0</v>
      </c>
      <c r="F73" s="10">
        <v>1</v>
      </c>
    </row>
    <row r="74" spans="1:6" hidden="1" x14ac:dyDescent="0.25">
      <c r="A74" s="11" t="s">
        <v>69</v>
      </c>
      <c r="B74" s="5">
        <v>5</v>
      </c>
      <c r="C74" s="5">
        <v>1</v>
      </c>
      <c r="D74" s="5">
        <v>1</v>
      </c>
      <c r="E74" s="5">
        <v>1</v>
      </c>
      <c r="F74" s="12">
        <v>1</v>
      </c>
    </row>
    <row r="75" spans="1:6" hidden="1" x14ac:dyDescent="0.25">
      <c r="A75" s="9" t="s">
        <v>70</v>
      </c>
      <c r="B75" s="4">
        <v>0</v>
      </c>
      <c r="C75" s="4">
        <v>0</v>
      </c>
      <c r="D75" s="4">
        <v>0</v>
      </c>
      <c r="E75" s="4">
        <v>115</v>
      </c>
      <c r="F75" s="10">
        <v>0</v>
      </c>
    </row>
    <row r="76" spans="1:6" hidden="1" x14ac:dyDescent="0.25">
      <c r="A76" s="11" t="s">
        <v>71</v>
      </c>
      <c r="B76" s="5">
        <v>851</v>
      </c>
      <c r="C76" s="5">
        <v>886</v>
      </c>
      <c r="D76" s="5">
        <v>636</v>
      </c>
      <c r="E76" s="5">
        <v>303</v>
      </c>
      <c r="F76" s="12">
        <v>0</v>
      </c>
    </row>
    <row r="77" spans="1:6" hidden="1" x14ac:dyDescent="0.25">
      <c r="A77" s="9" t="s">
        <v>72</v>
      </c>
      <c r="B77" s="4">
        <v>76</v>
      </c>
      <c r="C77" s="4">
        <v>0</v>
      </c>
      <c r="D77" s="4">
        <v>0</v>
      </c>
      <c r="E77" s="4">
        <v>0</v>
      </c>
      <c r="F77" s="10">
        <v>0</v>
      </c>
    </row>
    <row r="78" spans="1:6" hidden="1" x14ac:dyDescent="0.25">
      <c r="A78" s="11" t="s">
        <v>73</v>
      </c>
      <c r="B78" s="5">
        <v>0</v>
      </c>
      <c r="C78" s="5">
        <v>0</v>
      </c>
      <c r="D78" s="5">
        <v>0</v>
      </c>
      <c r="E78" s="5">
        <v>3</v>
      </c>
      <c r="F78" s="12">
        <v>0</v>
      </c>
    </row>
    <row r="79" spans="1:6" hidden="1" x14ac:dyDescent="0.25">
      <c r="A79" s="9" t="s">
        <v>74</v>
      </c>
      <c r="B79" s="4">
        <v>0</v>
      </c>
      <c r="C79" s="4">
        <v>0</v>
      </c>
      <c r="D79" s="4">
        <v>383</v>
      </c>
      <c r="E79" s="4">
        <v>92</v>
      </c>
      <c r="F79" s="10">
        <v>0</v>
      </c>
    </row>
    <row r="80" spans="1:6" hidden="1" x14ac:dyDescent="0.25">
      <c r="A80" s="11" t="s">
        <v>75</v>
      </c>
      <c r="B80" s="5">
        <v>0</v>
      </c>
      <c r="C80" s="5">
        <v>0</v>
      </c>
      <c r="D80" s="5">
        <v>295</v>
      </c>
      <c r="E80" s="5">
        <v>0</v>
      </c>
      <c r="F80" s="12">
        <v>0</v>
      </c>
    </row>
    <row r="81" spans="1:6" hidden="1" x14ac:dyDescent="0.25">
      <c r="A81" s="9" t="s">
        <v>76</v>
      </c>
      <c r="B81" s="4">
        <v>3405</v>
      </c>
      <c r="C81" s="4">
        <v>430</v>
      </c>
      <c r="D81" s="4">
        <v>0</v>
      </c>
      <c r="E81" s="4">
        <v>0</v>
      </c>
      <c r="F81" s="10">
        <v>0</v>
      </c>
    </row>
    <row r="82" spans="1:6" hidden="1" x14ac:dyDescent="0.25">
      <c r="A82" s="11" t="s">
        <v>77</v>
      </c>
      <c r="B82" s="5">
        <v>159</v>
      </c>
      <c r="C82" s="5">
        <v>106</v>
      </c>
      <c r="D82" s="5">
        <v>182</v>
      </c>
      <c r="E82" s="5">
        <v>103</v>
      </c>
      <c r="F82" s="12">
        <v>0</v>
      </c>
    </row>
    <row r="83" spans="1:6" hidden="1" x14ac:dyDescent="0.25">
      <c r="A83" s="9" t="s">
        <v>78</v>
      </c>
      <c r="B83" s="4">
        <v>0</v>
      </c>
      <c r="C83" s="4">
        <v>29</v>
      </c>
      <c r="D83" s="4">
        <v>67</v>
      </c>
      <c r="E83" s="4">
        <v>14</v>
      </c>
      <c r="F83" s="10">
        <v>0</v>
      </c>
    </row>
    <row r="84" spans="1:6" hidden="1" x14ac:dyDescent="0.25">
      <c r="A84" s="11" t="s">
        <v>79</v>
      </c>
      <c r="B84" s="5">
        <v>75</v>
      </c>
      <c r="C84" s="5">
        <v>0</v>
      </c>
      <c r="D84" s="5">
        <v>0</v>
      </c>
      <c r="E84" s="5">
        <v>0</v>
      </c>
      <c r="F84" s="12">
        <v>0</v>
      </c>
    </row>
    <row r="85" spans="1:6" hidden="1" x14ac:dyDescent="0.25">
      <c r="A85" s="9" t="s">
        <v>80</v>
      </c>
      <c r="B85" s="4">
        <v>0</v>
      </c>
      <c r="C85" s="4">
        <v>23</v>
      </c>
      <c r="D85" s="4">
        <v>1</v>
      </c>
      <c r="E85" s="4">
        <v>16</v>
      </c>
      <c r="F85" s="10">
        <v>0</v>
      </c>
    </row>
    <row r="86" spans="1:6" hidden="1" x14ac:dyDescent="0.25">
      <c r="A86" s="11" t="s">
        <v>81</v>
      </c>
      <c r="B86" s="5">
        <v>111</v>
      </c>
      <c r="C86" s="5">
        <v>2</v>
      </c>
      <c r="D86" s="5">
        <v>1</v>
      </c>
      <c r="E86" s="5">
        <v>0</v>
      </c>
      <c r="F86" s="12">
        <v>0</v>
      </c>
    </row>
    <row r="87" spans="1:6" hidden="1" x14ac:dyDescent="0.25">
      <c r="A87" s="9" t="s">
        <v>82</v>
      </c>
      <c r="B87" s="4">
        <v>0</v>
      </c>
      <c r="C87" s="4">
        <v>0</v>
      </c>
      <c r="D87" s="4">
        <v>117</v>
      </c>
      <c r="E87" s="4">
        <v>0</v>
      </c>
      <c r="F87" s="10">
        <v>0</v>
      </c>
    </row>
    <row r="88" spans="1:6" hidden="1" x14ac:dyDescent="0.25">
      <c r="A88" s="11" t="s">
        <v>83</v>
      </c>
      <c r="B88" s="5">
        <v>0</v>
      </c>
      <c r="C88" s="5">
        <v>5</v>
      </c>
      <c r="D88" s="5">
        <v>0</v>
      </c>
      <c r="E88" s="5">
        <v>177</v>
      </c>
      <c r="F88" s="12">
        <v>0</v>
      </c>
    </row>
    <row r="89" spans="1:6" hidden="1" x14ac:dyDescent="0.25">
      <c r="A89" s="9" t="s">
        <v>84</v>
      </c>
      <c r="B89" s="4">
        <v>0</v>
      </c>
      <c r="C89" s="4">
        <v>0</v>
      </c>
      <c r="D89" s="4">
        <v>0</v>
      </c>
      <c r="E89" s="4">
        <v>107</v>
      </c>
      <c r="F89" s="10">
        <v>0</v>
      </c>
    </row>
    <row r="90" spans="1:6" hidden="1" x14ac:dyDescent="0.25">
      <c r="A90" s="11" t="s">
        <v>85</v>
      </c>
      <c r="B90" s="5">
        <v>0</v>
      </c>
      <c r="C90" s="5">
        <v>0</v>
      </c>
      <c r="D90" s="5">
        <v>0</v>
      </c>
      <c r="E90" s="5">
        <v>42</v>
      </c>
      <c r="F90" s="12">
        <v>0</v>
      </c>
    </row>
    <row r="91" spans="1:6" hidden="1" x14ac:dyDescent="0.25">
      <c r="A91" s="9" t="s">
        <v>86</v>
      </c>
      <c r="B91" s="4">
        <v>0</v>
      </c>
      <c r="C91" s="4">
        <v>0</v>
      </c>
      <c r="D91" s="4">
        <v>4</v>
      </c>
      <c r="E91" s="4">
        <v>0</v>
      </c>
      <c r="F91" s="10">
        <v>0</v>
      </c>
    </row>
    <row r="92" spans="1:6" hidden="1" x14ac:dyDescent="0.25">
      <c r="A92" s="13" t="s">
        <v>87</v>
      </c>
      <c r="B92" s="14">
        <v>7</v>
      </c>
      <c r="C92" s="14">
        <v>0</v>
      </c>
      <c r="D92" s="14">
        <v>0</v>
      </c>
      <c r="E92" s="14">
        <v>0</v>
      </c>
      <c r="F92" s="15">
        <v>0</v>
      </c>
    </row>
  </sheetData>
  <mergeCells count="2">
    <mergeCell ref="A1:F1"/>
    <mergeCell ref="A2:F2"/>
  </mergeCells>
  <hyperlinks>
    <hyperlink ref="A4" r:id="rId1" display="http://comtrade.un.org/"/>
  </hyperlinks>
  <pageMargins left="0.75" right="0.75" top="1" bottom="1" header="0.5" footer="0.5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Trade_Map_-_List_of_supplying_m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VNtra</dc:creator>
  <cp:lastModifiedBy>HP</cp:lastModifiedBy>
  <dcterms:created xsi:type="dcterms:W3CDTF">2018-08-30T15:15:12Z</dcterms:created>
  <dcterms:modified xsi:type="dcterms:W3CDTF">2019-03-29T09:32:56Z</dcterms:modified>
</cp:coreProperties>
</file>